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tiUe9bIb2gRls6UIhY37kY6WRzg=="/>
    </ext>
  </extLst>
</workbook>
</file>

<file path=xl/sharedStrings.xml><?xml version="1.0" encoding="utf-8"?>
<sst xmlns="http://schemas.openxmlformats.org/spreadsheetml/2006/main" count="99" uniqueCount="62">
  <si>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</si>
  <si>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</si>
  <si>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</si>
  <si>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</si>
  <si>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</si>
  <si>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</si>
  <si>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</si>
  <si>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</si>
  <si>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</si>
  <si>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</si>
  <si>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</si>
  <si>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</si>
  <si>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</si>
  <si>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</si>
  <si>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</si>
  <si>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</si>
  <si>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</si>
  <si>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</si>
  <si>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</si>
  <si>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</si>
  <si>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</si>
  <si>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</si>
  <si>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</si>
  <si>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</si>
  <si>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</si>
  <si>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</si>
  <si>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</si>
  <si>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Candesti</t>
  </si>
  <si>
    <t xml:space="preserve">     Cod traseu: </t>
  </si>
  <si>
    <t>004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</si>
  <si>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</si>
  <si>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</si>
  <si>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</si>
  <si>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</si>
  <si>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</si>
  <si>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</si>
  <si>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</si>
  <si>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</si>
  <si>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</si>
  <si>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</si>
  <si>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</si>
  <si>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</si>
  <si>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</si>
  <si>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</si>
  <si>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</si>
  <si>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Campulung Atg Savas</t>
  </si>
  <si>
    <t>Campulung Autogara Montana</t>
  </si>
  <si>
    <t>S</t>
  </si>
  <si>
    <t>Campulung Bloc Turn</t>
  </si>
  <si>
    <t>Campulung Grui</t>
  </si>
  <si>
    <t>Bughea de Sus Saini</t>
  </si>
  <si>
    <t>Bughea de Sus Magazin Central</t>
  </si>
  <si>
    <t>Albesti Malin</t>
  </si>
  <si>
    <t>D</t>
  </si>
  <si>
    <t>Albesti Floresti</t>
  </si>
  <si>
    <t>Albesti Centru</t>
  </si>
  <si>
    <t>1</t>
  </si>
  <si>
    <t>Albesti Primarie</t>
  </si>
  <si>
    <t>Candesti Pod Bratioara</t>
  </si>
  <si>
    <t>Candesti Centru</t>
  </si>
  <si>
    <t>1=5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</si>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</sst>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20" xfId="0" applyBorder="1" applyFont="1" applyNumberFormat="1"/>
    <xf borderId="11" fillId="0" fontId="1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left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Border="1" applyFont="1" applyNumberForma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/>
      <c r="E14" s="28"/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/>
      <c r="M14" s="30"/>
      <c r="N14" s="23"/>
      <c r="O14" s="23" t="s">
        <v>42</v>
      </c>
      <c r="P14" s="23" t="s">
        <v>6</v>
      </c>
      <c r="Q14" s="23" t="s">
        <v>2</v>
      </c>
      <c r="R14" s="31" t="s">
        <v>43</v>
      </c>
      <c r="S14" s="31" t="s">
        <v>44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 t="s">
        <v>20</v>
      </c>
      <c r="C15" s="33" t="s">
        <v>20</v>
      </c>
      <c r="D15" s="33"/>
      <c r="E15" s="33"/>
      <c r="F15" s="34"/>
      <c r="G15" s="34"/>
      <c r="H15" s="35"/>
      <c r="I15" s="33" t="s">
        <v>20</v>
      </c>
      <c r="J15" s="33" t="s">
        <v>20</v>
      </c>
      <c r="K15" s="33" t="s">
        <v>20</v>
      </c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0.2604166666666667</v>
      </c>
      <c r="B16" s="38">
        <v>0.625</v>
      </c>
      <c r="C16" s="38">
        <v>0.7083333333333334</v>
      </c>
      <c r="D16" s="39"/>
      <c r="E16" s="39"/>
      <c r="F16" s="40">
        <v>0.0</v>
      </c>
      <c r="G16" s="41">
        <v>0.0</v>
      </c>
      <c r="H16" s="42" t="s">
        <v>45</v>
      </c>
      <c r="I16" s="39">
        <f t="shared" ref="I16:K16" si="1">I17+TIME(0,0,(3600*($O17-$O16)/(INDEX($T$5:$AB$6,MATCH(I$15,$S$5:$S$6,0),MATCH(CONCATENATE($P17,$Q17),$T$4:$AB$4,0)))+$T$8))</f>
        <v>0.3137384259</v>
      </c>
      <c r="J16" s="39">
        <f t="shared" si="1"/>
        <v>0.6887384259</v>
      </c>
      <c r="K16" s="39">
        <f t="shared" si="1"/>
        <v>0.7477662037</v>
      </c>
      <c r="L16" s="39"/>
      <c r="M16" s="43"/>
      <c r="O16" s="5">
        <v>0.0</v>
      </c>
      <c r="P16" s="44"/>
      <c r="Q16" s="44"/>
      <c r="R16" s="45"/>
    </row>
    <row r="17" ht="13.5" customHeight="1">
      <c r="A17" s="46">
        <f t="shared" ref="A17:C17" si="2">A16+TIME(0,0,(3600*($O17-$O16)/(INDEX($T$5:$AB$6,MATCH(A$15,$S$5:$S$6,0),MATCH(CONCATENATE($P17,$Q17),$T$4:$AB$4,0)))+$T$8))</f>
        <v>0.2621643519</v>
      </c>
      <c r="B17" s="47">
        <f t="shared" si="2"/>
        <v>0.6267476852</v>
      </c>
      <c r="C17" s="47">
        <f t="shared" si="2"/>
        <v>0.7100810185</v>
      </c>
      <c r="D17" s="47"/>
      <c r="E17" s="47"/>
      <c r="F17" s="48">
        <v>1.3</v>
      </c>
      <c r="G17" s="49">
        <v>1.0</v>
      </c>
      <c r="H17" s="50" t="s">
        <v>46</v>
      </c>
      <c r="I17" s="47">
        <f t="shared" ref="I17:K17" si="3">I18+TIME(0,0,(3600*($O18-$O17)/(INDEX($T$5:$AB$6,MATCH(I$15,$S$5:$S$6,0),MATCH(CONCATENATE($P18,$Q18),$T$4:$AB$4,0)))+$T$8))</f>
        <v>0.3119907407</v>
      </c>
      <c r="J17" s="47">
        <f t="shared" si="3"/>
        <v>0.6869907407</v>
      </c>
      <c r="K17" s="47">
        <f t="shared" si="3"/>
        <v>0.7460185185</v>
      </c>
      <c r="L17" s="47"/>
      <c r="M17" s="51"/>
      <c r="O17" s="5">
        <f t="shared" ref="O17:O27" si="7">O16+F17</f>
        <v>1.3</v>
      </c>
      <c r="P17" s="8">
        <v>1.0</v>
      </c>
      <c r="Q17" s="52" t="s">
        <v>47</v>
      </c>
      <c r="R17" s="53">
        <f t="shared" ref="R17:S17" si="4">TIME(0,0,(3600*($O17-$O16)/(INDEX($T$5:$AB$6,MATCH(R$15,$S$5:$S$6,0),MATCH((CONCATENATE($P17,$Q17)),$T$4:$AB$4,0)))))</f>
        <v>0.001076388889</v>
      </c>
      <c r="S17" s="53">
        <f t="shared" si="4"/>
        <v>0.001354166667</v>
      </c>
      <c r="T17" s="1"/>
    </row>
    <row r="18" ht="13.5" customHeight="1">
      <c r="A18" s="46">
        <f t="shared" ref="A18:C18" si="5">A17+TIME(0,0,(3600*($O18-$O17)/(INDEX($T$5:$AB$6,MATCH(A$15,$S$5:$S$6,0),MATCH(CONCATENATE($P18,$Q18),$T$4:$AB$4,0)))+$T$8))</f>
        <v>0.2633912037</v>
      </c>
      <c r="B18" s="47">
        <f t="shared" si="5"/>
        <v>0.627974537</v>
      </c>
      <c r="C18" s="47">
        <f t="shared" si="5"/>
        <v>0.7113078704</v>
      </c>
      <c r="D18" s="47"/>
      <c r="E18" s="47"/>
      <c r="F18" s="48">
        <v>0.8</v>
      </c>
      <c r="G18" s="49">
        <v>2.0</v>
      </c>
      <c r="H18" s="50" t="s">
        <v>48</v>
      </c>
      <c r="I18" s="47">
        <f t="shared" ref="I18:K18" si="6">I19+TIME(0,0,(3600*($O19-$O18)/(INDEX($T$5:$AB$6,MATCH(I$15,$S$5:$S$6,0),MATCH(CONCATENATE($P19,$Q19),$T$4:$AB$4,0)))+$T$8))</f>
        <v>0.3107638889</v>
      </c>
      <c r="J18" s="47">
        <f t="shared" si="6"/>
        <v>0.6857638889</v>
      </c>
      <c r="K18" s="47">
        <f t="shared" si="6"/>
        <v>0.7447916667</v>
      </c>
      <c r="L18" s="47"/>
      <c r="M18" s="51"/>
      <c r="O18" s="5">
        <f t="shared" si="7"/>
        <v>2.1</v>
      </c>
      <c r="P18" s="8">
        <v>1.0</v>
      </c>
      <c r="Q18" s="52" t="s">
        <v>47</v>
      </c>
      <c r="R18" s="53">
        <f t="shared" ref="R18:S18" si="8">TIME(0,0,(3600*($O18-$O17)/(INDEX($T$5:$AB$6,MATCH(R$15,$S$5:$S$6,0),MATCH((CONCATENATE($P18,$Q18)),$T$4:$AB$4,0)))))</f>
        <v>0.0006597222222</v>
      </c>
      <c r="S18" s="53">
        <f t="shared" si="8"/>
        <v>0.0008333333333</v>
      </c>
      <c r="T18" s="1"/>
    </row>
    <row r="19" ht="13.5" customHeight="1">
      <c r="A19" s="46">
        <f t="shared" ref="A19:C19" si="9">A18+TIME(0,0,(3600*($O19-$O18)/(INDEX($T$5:$AB$6,MATCH(A$15,$S$5:$S$6,0),MATCH(CONCATENATE($P19,$Q19),$T$4:$AB$4,0)))+$T$8))</f>
        <v>0.2654513889</v>
      </c>
      <c r="B19" s="47">
        <f t="shared" si="9"/>
        <v>0.6300347222</v>
      </c>
      <c r="C19" s="47">
        <f t="shared" si="9"/>
        <v>0.7133680556</v>
      </c>
      <c r="D19" s="47"/>
      <c r="E19" s="47"/>
      <c r="F19" s="48">
        <v>1.6</v>
      </c>
      <c r="G19" s="49">
        <v>3.0</v>
      </c>
      <c r="H19" s="50" t="s">
        <v>49</v>
      </c>
      <c r="I19" s="47">
        <f t="shared" ref="I19:K19" si="10">I20+TIME(0,0,(3600*($O20-$O19)/(INDEX($T$5:$AB$6,MATCH(I$15,$S$5:$S$6,0),MATCH(CONCATENATE($P20,$Q20),$T$4:$AB$4,0)))+$T$8))</f>
        <v>0.3087037037</v>
      </c>
      <c r="J19" s="47">
        <f t="shared" si="10"/>
        <v>0.6837037037</v>
      </c>
      <c r="K19" s="47">
        <f t="shared" si="10"/>
        <v>0.7427314815</v>
      </c>
      <c r="L19" s="47"/>
      <c r="M19" s="51"/>
      <c r="O19" s="5">
        <f t="shared" si="7"/>
        <v>3.7</v>
      </c>
      <c r="P19" s="8">
        <v>1.0</v>
      </c>
      <c r="Q19" s="52" t="s">
        <v>47</v>
      </c>
      <c r="R19" s="53">
        <f t="shared" ref="R19:S19" si="11">TIME(0,0,(3600*($O19-$O18)/(INDEX($T$5:$AB$6,MATCH(R$15,$S$5:$S$6,0),MATCH((CONCATENATE($P19,$Q19)),$T$4:$AB$4,0)))))</f>
        <v>0.001331018519</v>
      </c>
      <c r="S19" s="53">
        <f t="shared" si="11"/>
        <v>0.001666666667</v>
      </c>
      <c r="T19" s="1"/>
    </row>
    <row r="20" ht="13.5" customHeight="1">
      <c r="A20" s="46">
        <f t="shared" ref="A20:C20" si="12">A19+TIME(0,0,(3600*($O20-$O19)/(INDEX($T$5:$AB$6,MATCH(A$15,$S$5:$S$6,0),MATCH(CONCATENATE($P20,$Q20),$T$4:$AB$4,0)))+$T$8))</f>
        <v>0.2677199074</v>
      </c>
      <c r="B20" s="47">
        <f t="shared" si="12"/>
        <v>0.6323032407</v>
      </c>
      <c r="C20" s="47">
        <f t="shared" si="12"/>
        <v>0.7156365741</v>
      </c>
      <c r="D20" s="47"/>
      <c r="E20" s="47"/>
      <c r="F20" s="48">
        <v>1.8</v>
      </c>
      <c r="G20" s="49">
        <v>4.0</v>
      </c>
      <c r="H20" s="50" t="s">
        <v>50</v>
      </c>
      <c r="I20" s="47">
        <f t="shared" ref="I20:K20" si="13">I21+TIME(0,0,(3600*($O21-$O20)/(INDEX($T$5:$AB$6,MATCH(I$15,$S$5:$S$6,0),MATCH(CONCATENATE($P21,$Q21),$T$4:$AB$4,0)))+$T$8))</f>
        <v>0.3064351852</v>
      </c>
      <c r="J20" s="47">
        <f t="shared" si="13"/>
        <v>0.6814351852</v>
      </c>
      <c r="K20" s="47">
        <f t="shared" si="13"/>
        <v>0.740462963</v>
      </c>
      <c r="L20" s="47"/>
      <c r="M20" s="51"/>
      <c r="O20" s="5">
        <f t="shared" si="7"/>
        <v>5.5</v>
      </c>
      <c r="P20" s="8">
        <v>1.0</v>
      </c>
      <c r="Q20" s="52" t="s">
        <v>47</v>
      </c>
      <c r="R20" s="53">
        <f t="shared" ref="R20:S20" si="14">TIME(0,0,(3600*($O20-$O19)/(INDEX($T$5:$AB$6,MATCH(R$15,$S$5:$S$6,0),MATCH((CONCATENATE($P20,$Q20)),$T$4:$AB$4,0)))))</f>
        <v>0.001493055556</v>
      </c>
      <c r="S20" s="53">
        <f t="shared" si="14"/>
        <v>0.001875</v>
      </c>
      <c r="T20" s="1"/>
    </row>
    <row r="21" ht="13.5" customHeight="1">
      <c r="A21" s="46">
        <f t="shared" ref="A21:C21" si="15">A20+TIME(0,0,(3600*($O21-$O20)/(INDEX($T$5:$AB$6,MATCH(A$15,$S$5:$S$6,0),MATCH(CONCATENATE($P21,$Q21),$T$4:$AB$4,0)))+$T$8))</f>
        <v>0.2690509259</v>
      </c>
      <c r="B21" s="47">
        <f t="shared" si="15"/>
        <v>0.6336342593</v>
      </c>
      <c r="C21" s="47">
        <f t="shared" si="15"/>
        <v>0.7169675926</v>
      </c>
      <c r="D21" s="47"/>
      <c r="E21" s="47"/>
      <c r="F21" s="48">
        <v>0.9</v>
      </c>
      <c r="G21" s="49">
        <v>5.0</v>
      </c>
      <c r="H21" s="50" t="s">
        <v>51</v>
      </c>
      <c r="I21" s="47">
        <f t="shared" ref="I21:K21" si="16">I22+TIME(0,0,(3600*($O22-$O21)/(INDEX($T$5:$AB$6,MATCH(I$15,$S$5:$S$6,0),MATCH(CONCATENATE($P22,$Q22),$T$4:$AB$4,0)))+$T$8))</f>
        <v>0.3051041667</v>
      </c>
      <c r="J21" s="47">
        <f t="shared" si="16"/>
        <v>0.6801041667</v>
      </c>
      <c r="K21" s="47">
        <f t="shared" si="16"/>
        <v>0.7391319444</v>
      </c>
      <c r="L21" s="47"/>
      <c r="M21" s="51"/>
      <c r="O21" s="5">
        <f t="shared" si="7"/>
        <v>6.4</v>
      </c>
      <c r="P21" s="8">
        <v>1.0</v>
      </c>
      <c r="Q21" s="52" t="s">
        <v>47</v>
      </c>
      <c r="R21" s="53">
        <f t="shared" ref="R21:S21" si="17">TIME(0,0,(3600*($O21-$O20)/(INDEX($T$5:$AB$6,MATCH(R$15,$S$5:$S$6,0),MATCH((CONCATENATE($P21,$Q21)),$T$4:$AB$4,0)))))</f>
        <v>0.0007407407407</v>
      </c>
      <c r="S21" s="53">
        <f t="shared" si="17"/>
        <v>0.0009375</v>
      </c>
      <c r="T21" s="1"/>
    </row>
    <row r="22" ht="13.5" customHeight="1">
      <c r="A22" s="46">
        <f t="shared" ref="A22:C22" si="18">A21+TIME(0,0,(3600*($O22-$O21)/(INDEX($T$5:$AB$6,MATCH(A$15,$S$5:$S$6,0),MATCH(CONCATENATE($P22,$Q22),$T$4:$AB$4,0)))+$T$8))</f>
        <v>0.2717361111</v>
      </c>
      <c r="B22" s="47">
        <f t="shared" si="18"/>
        <v>0.6363194444</v>
      </c>
      <c r="C22" s="47">
        <f t="shared" si="18"/>
        <v>0.7196527778</v>
      </c>
      <c r="D22" s="47"/>
      <c r="E22" s="47"/>
      <c r="F22" s="48">
        <v>2.2</v>
      </c>
      <c r="G22" s="49">
        <v>6.0</v>
      </c>
      <c r="H22" s="50" t="s">
        <v>52</v>
      </c>
      <c r="I22" s="47">
        <f t="shared" ref="I22:K22" si="19">I23+TIME(0,0,(3600*($O23-$O22)/(INDEX($T$5:$AB$6,MATCH(I$15,$S$5:$S$6,0),MATCH(CONCATENATE($P23,$Q23),$T$4:$AB$4,0)))+$T$8))</f>
        <v>0.3024189815</v>
      </c>
      <c r="J22" s="47">
        <f t="shared" si="19"/>
        <v>0.6774189815</v>
      </c>
      <c r="K22" s="47">
        <f t="shared" si="19"/>
        <v>0.7364467593</v>
      </c>
      <c r="L22" s="47"/>
      <c r="M22" s="51"/>
      <c r="O22" s="5">
        <f t="shared" si="7"/>
        <v>8.6</v>
      </c>
      <c r="P22" s="8">
        <v>1.0</v>
      </c>
      <c r="Q22" s="52" t="s">
        <v>53</v>
      </c>
      <c r="R22" s="53">
        <f t="shared" ref="R22:S22" si="20">TIME(0,0,(3600*($O22-$O21)/(INDEX($T$5:$AB$6,MATCH(R$15,$S$5:$S$6,0),MATCH((CONCATENATE($P22,$Q22)),$T$4:$AB$4,0)))))</f>
        <v>0.001828703704</v>
      </c>
      <c r="S22" s="53">
        <f t="shared" si="20"/>
        <v>0.002291666667</v>
      </c>
      <c r="T22" s="1"/>
    </row>
    <row r="23" ht="13.5" customHeight="1">
      <c r="A23" s="46">
        <f t="shared" ref="A23:C23" si="21">A22+TIME(0,0,(3600*($O23-$O22)/(INDEX($T$5:$AB$6,MATCH(A$15,$S$5:$S$6,0),MATCH(CONCATENATE($P23,$Q23),$T$4:$AB$4,0)))+$T$8))</f>
        <v>0.2727546296</v>
      </c>
      <c r="B23" s="47">
        <f t="shared" si="21"/>
        <v>0.637337963</v>
      </c>
      <c r="C23" s="47">
        <f t="shared" si="21"/>
        <v>0.7206712963</v>
      </c>
      <c r="D23" s="47"/>
      <c r="E23" s="47"/>
      <c r="F23" s="48">
        <v>0.6</v>
      </c>
      <c r="G23" s="49">
        <v>7.0</v>
      </c>
      <c r="H23" s="50" t="s">
        <v>54</v>
      </c>
      <c r="I23" s="47">
        <f t="shared" ref="I23:K23" si="22">I24+TIME(0,0,(3600*($O24-$O23)/(INDEX($T$5:$AB$6,MATCH(I$15,$S$5:$S$6,0),MATCH(CONCATENATE($P24,$Q24),$T$4:$AB$4,0)))+$T$8))</f>
        <v>0.301400463</v>
      </c>
      <c r="J23" s="47">
        <f t="shared" si="22"/>
        <v>0.676400463</v>
      </c>
      <c r="K23" s="47">
        <f t="shared" si="22"/>
        <v>0.7354282407</v>
      </c>
      <c r="L23" s="47"/>
      <c r="M23" s="51"/>
      <c r="O23" s="5">
        <f t="shared" si="7"/>
        <v>9.2</v>
      </c>
      <c r="P23" s="8">
        <v>1.0</v>
      </c>
      <c r="Q23" s="52" t="s">
        <v>53</v>
      </c>
      <c r="R23" s="53">
        <f t="shared" ref="R23:S23" si="23">TIME(0,0,(3600*($O23-$O22)/(INDEX($T$5:$AB$6,MATCH(R$15,$S$5:$S$6,0),MATCH((CONCATENATE($P23,$Q23)),$T$4:$AB$4,0)))))</f>
        <v>0.0004976851852</v>
      </c>
      <c r="S23" s="53">
        <f t="shared" si="23"/>
        <v>0.000625</v>
      </c>
      <c r="T23" s="1"/>
    </row>
    <row r="24" ht="13.5" customHeight="1">
      <c r="A24" s="46">
        <f t="shared" ref="A24:C24" si="24">A23+TIME(0,0,(3600*($O24-$O23)/(INDEX($T$5:$AB$6,MATCH(A$15,$S$5:$S$6,0),MATCH(CONCATENATE($P24,$Q24),$T$4:$AB$4,0)))+$T$8))</f>
        <v>0.2740856481</v>
      </c>
      <c r="B24" s="47">
        <f t="shared" si="24"/>
        <v>0.6386689815</v>
      </c>
      <c r="C24" s="47">
        <f t="shared" si="24"/>
        <v>0.7220023148</v>
      </c>
      <c r="D24" s="47"/>
      <c r="E24" s="47"/>
      <c r="F24" s="48">
        <v>0.9</v>
      </c>
      <c r="G24" s="49">
        <v>8.0</v>
      </c>
      <c r="H24" s="50" t="s">
        <v>55</v>
      </c>
      <c r="I24" s="47">
        <f t="shared" ref="I24:K24" si="25">I25+TIME(0,0,(3600*($O25-$O24)/(INDEX($T$5:$AB$6,MATCH(I$15,$S$5:$S$6,0),MATCH(CONCATENATE($P25,$Q25),$T$4:$AB$4,0)))+$T$8))</f>
        <v>0.3000694444</v>
      </c>
      <c r="J24" s="47">
        <f t="shared" si="25"/>
        <v>0.6750694444</v>
      </c>
      <c r="K24" s="47">
        <f t="shared" si="25"/>
        <v>0.7340972222</v>
      </c>
      <c r="L24" s="47"/>
      <c r="M24" s="51"/>
      <c r="O24" s="5">
        <f t="shared" si="7"/>
        <v>10.1</v>
      </c>
      <c r="P24" s="52" t="s">
        <v>56</v>
      </c>
      <c r="Q24" s="52" t="s">
        <v>53</v>
      </c>
      <c r="R24" s="53">
        <f t="shared" ref="R24:S24" si="26">TIME(0,0,(3600*($O24-$O23)/(INDEX($T$5:$AB$6,MATCH(R$15,$S$5:$S$6,0),MATCH((CONCATENATE($P24,$Q24)),$T$4:$AB$4,0)))))</f>
        <v>0.0007407407407</v>
      </c>
      <c r="S24" s="53">
        <f t="shared" si="26"/>
        <v>0.0009375</v>
      </c>
      <c r="T24" s="1"/>
    </row>
    <row r="25" ht="13.5" customHeight="1">
      <c r="A25" s="46">
        <f t="shared" ref="A25:C25" si="27">A24+TIME(0,0,(3600*($O25-$O24)/(INDEX($T$5:$AB$6,MATCH(A$15,$S$5:$S$6,0),MATCH(CONCATENATE($P25,$Q25),$T$4:$AB$4,0)))+$T$8))</f>
        <v>0.2747916667</v>
      </c>
      <c r="B25" s="47">
        <f t="shared" si="27"/>
        <v>0.639375</v>
      </c>
      <c r="C25" s="47">
        <f t="shared" si="27"/>
        <v>0.7227083333</v>
      </c>
      <c r="D25" s="47"/>
      <c r="E25" s="47"/>
      <c r="F25" s="48">
        <v>0.3</v>
      </c>
      <c r="G25" s="49">
        <v>9.0</v>
      </c>
      <c r="H25" s="50" t="s">
        <v>57</v>
      </c>
      <c r="I25" s="47">
        <f t="shared" ref="I25:K25" si="28">I26+TIME(0,0,(3600*($O26-$O25)/(INDEX($T$5:$AB$6,MATCH(I$15,$S$5:$S$6,0),MATCH(CONCATENATE($P26,$Q26),$T$4:$AB$4,0)))+$T$8))</f>
        <v>0.2993634259</v>
      </c>
      <c r="J25" s="47">
        <f t="shared" si="28"/>
        <v>0.6743634259</v>
      </c>
      <c r="K25" s="47">
        <f t="shared" si="28"/>
        <v>0.7333912037</v>
      </c>
      <c r="L25" s="47"/>
      <c r="M25" s="51"/>
      <c r="O25" s="5">
        <f t="shared" si="7"/>
        <v>10.4</v>
      </c>
      <c r="P25" s="52" t="s">
        <v>56</v>
      </c>
      <c r="Q25" s="52" t="s">
        <v>53</v>
      </c>
      <c r="R25" s="53">
        <f t="shared" ref="R25:S25" si="29">TIME(0,0,(3600*($O25-$O24)/(INDEX($T$5:$AB$6,MATCH(R$15,$S$5:$S$6,0),MATCH((CONCATENATE($P25,$Q25)),$T$4:$AB$4,0)))))</f>
        <v>0.0002430555556</v>
      </c>
      <c r="S25" s="53">
        <f t="shared" si="29"/>
        <v>0.0003125</v>
      </c>
      <c r="T25" s="1"/>
      <c r="U25" s="54"/>
      <c r="V25" s="1"/>
      <c r="W25" s="1"/>
    </row>
    <row r="26" ht="13.5" customHeight="1">
      <c r="A26" s="46">
        <f t="shared" ref="A26:C26" si="30">A25+TIME(0,0,(3600*($O26-$O25)/(INDEX($T$5:$AB$6,MATCH(A$15,$S$5:$S$6,0),MATCH(CONCATENATE($P26,$Q26),$T$4:$AB$4,0)))+$T$8))</f>
        <v>0.2776851852</v>
      </c>
      <c r="B26" s="47">
        <f t="shared" si="30"/>
        <v>0.6422685185</v>
      </c>
      <c r="C26" s="47">
        <f t="shared" si="30"/>
        <v>0.7256018519</v>
      </c>
      <c r="D26" s="47"/>
      <c r="E26" s="47"/>
      <c r="F26" s="48">
        <v>2.4</v>
      </c>
      <c r="G26" s="49">
        <v>10.0</v>
      </c>
      <c r="H26" s="50" t="s">
        <v>58</v>
      </c>
      <c r="I26" s="47">
        <f t="shared" ref="I26:K26" si="31">I27+TIME(0,0,(3600*($O27-$O26)/(INDEX($T$5:$AB$6,MATCH(I$15,$S$5:$S$6,0),MATCH(CONCATENATE($P27,$Q27),$T$4:$AB$4,0)))+$T$8))</f>
        <v>0.2964699074</v>
      </c>
      <c r="J26" s="47">
        <f t="shared" si="31"/>
        <v>0.6714699074</v>
      </c>
      <c r="K26" s="47">
        <f t="shared" si="31"/>
        <v>0.7304976852</v>
      </c>
      <c r="L26" s="47"/>
      <c r="M26" s="51"/>
      <c r="O26" s="5">
        <f t="shared" si="7"/>
        <v>12.8</v>
      </c>
      <c r="P26" s="52" t="s">
        <v>56</v>
      </c>
      <c r="Q26" s="52" t="s">
        <v>53</v>
      </c>
      <c r="R26" s="53">
        <f t="shared" ref="R26:S26" si="32">TIME(0,0,(3600*($O26-$O25)/(INDEX($T$5:$AB$6,MATCH(R$15,$S$5:$S$6,0),MATCH((CONCATENATE($P26,$Q26)),$T$4:$AB$4,0)))))</f>
        <v>0.001990740741</v>
      </c>
      <c r="S26" s="53">
        <f t="shared" si="32"/>
        <v>0.0025</v>
      </c>
      <c r="T26" s="1"/>
      <c r="U26" s="54"/>
      <c r="V26" s="1"/>
      <c r="W26" s="1"/>
    </row>
    <row r="27" ht="13.5" customHeight="1">
      <c r="A27" s="46">
        <f t="shared" ref="A27:C27" si="33">A26+TIME(0,0,(3600*($O27-$O26)/(INDEX($T$5:$AB$6,MATCH(A$15,$S$5:$S$6,0),MATCH(CONCATENATE($P27,$Q27),$T$4:$AB$4,0)))+$T$8))</f>
        <v>0.2790162037</v>
      </c>
      <c r="B27" s="47">
        <f t="shared" si="33"/>
        <v>0.643599537</v>
      </c>
      <c r="C27" s="47">
        <f t="shared" si="33"/>
        <v>0.7269328704</v>
      </c>
      <c r="D27" s="47"/>
      <c r="E27" s="47"/>
      <c r="F27" s="48">
        <v>0.9</v>
      </c>
      <c r="G27" s="49">
        <v>11.0</v>
      </c>
      <c r="H27" s="50" t="s">
        <v>59</v>
      </c>
      <c r="I27" s="55">
        <v>0.2951388888888889</v>
      </c>
      <c r="J27" s="55">
        <v>0.6701388888888888</v>
      </c>
      <c r="K27" s="55">
        <v>0.7291666666666666</v>
      </c>
      <c r="L27" s="47"/>
      <c r="M27" s="51"/>
      <c r="O27" s="5">
        <f t="shared" si="7"/>
        <v>13.7</v>
      </c>
      <c r="P27" s="52" t="s">
        <v>56</v>
      </c>
      <c r="Q27" s="52" t="s">
        <v>53</v>
      </c>
      <c r="R27" s="53">
        <f t="shared" ref="R27:S27" si="34">TIME(0,0,(3600*($O27-$O26)/(INDEX($T$5:$AB$6,MATCH(R$15,$S$5:$S$6,0),MATCH((CONCATENATE($P27,$Q27)),$T$4:$AB$4,0)))))</f>
        <v>0.0007407407407</v>
      </c>
      <c r="S27" s="53">
        <f t="shared" si="34"/>
        <v>0.0009375</v>
      </c>
      <c r="T27" s="1"/>
      <c r="U27" s="54"/>
      <c r="V27" s="1"/>
      <c r="W27" s="1"/>
    </row>
    <row r="28" ht="13.5" customHeight="1">
      <c r="A28" s="46"/>
      <c r="B28" s="47"/>
      <c r="C28" s="47"/>
      <c r="D28" s="47"/>
      <c r="E28" s="47"/>
      <c r="F28" s="48"/>
      <c r="G28" s="49"/>
      <c r="H28" s="48"/>
      <c r="I28" s="47"/>
      <c r="J28" s="47"/>
      <c r="K28" s="47"/>
      <c r="L28" s="47"/>
      <c r="M28" s="51"/>
      <c r="R28" s="53"/>
      <c r="S28" s="53"/>
      <c r="T28" s="1"/>
      <c r="U28" s="54"/>
      <c r="V28" s="1"/>
      <c r="W28" s="1"/>
    </row>
    <row r="29" ht="13.5" customHeight="1">
      <c r="A29" s="56" t="s">
        <v>60</v>
      </c>
      <c r="B29" s="57" t="s">
        <v>60</v>
      </c>
      <c r="C29" s="57" t="s">
        <v>60</v>
      </c>
      <c r="D29" s="58"/>
      <c r="E29" s="58"/>
      <c r="F29" s="59"/>
      <c r="G29" s="57"/>
      <c r="H29" s="59"/>
      <c r="I29" s="57" t="s">
        <v>60</v>
      </c>
      <c r="J29" s="57" t="s">
        <v>60</v>
      </c>
      <c r="K29" s="57" t="s">
        <v>60</v>
      </c>
      <c r="L29" s="58"/>
      <c r="M29" s="60"/>
    </row>
    <row r="30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13.5" customHeight="1">
      <c r="I31" s="5" t="s">
        <v>61</v>
      </c>
    </row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" customHeight="1"/>
    <row r="48" ht="13.5" customHeight="1"/>
    <row r="49" ht="13.5" customHeight="1"/>
    <row r="50" ht="13.5" customHeight="1"/>
    <row r="51" ht="13.5" customHeight="1"/>
    <row r="52" ht="19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12.75" customHeight="1"/>
    <row r="54" ht="12.75" customHeight="1"/>
    <row r="55" ht="12.75" customHeight="1"/>
    <row r="56" ht="12.75" customHeight="1">
      <c r="A56" s="61"/>
      <c r="B56" s="61"/>
      <c r="C56" s="61"/>
      <c r="D56" s="61"/>
      <c r="E56" s="61"/>
      <c r="F56" s="61"/>
      <c r="G56" s="61"/>
      <c r="H56" s="61"/>
    </row>
    <row r="57" ht="12.75" customHeight="1">
      <c r="B57" s="62"/>
      <c r="C57" s="62"/>
      <c r="D57" s="62"/>
      <c r="E57" s="62"/>
      <c r="F57" s="62"/>
      <c r="G57" s="62"/>
    </row>
    <row r="58" ht="12.75" customHeight="1">
      <c r="B58" s="62"/>
      <c r="C58" s="62"/>
      <c r="D58" s="62"/>
      <c r="E58" s="62"/>
      <c r="F58" s="62"/>
      <c r="G58" s="62"/>
    </row>
    <row r="59" ht="12.75" customHeight="1">
      <c r="B59" s="62"/>
      <c r="C59" s="62"/>
      <c r="D59" s="62"/>
      <c r="E59" s="62"/>
      <c r="F59" s="62"/>
    </row>
    <row r="60" ht="12.75" customHeight="1">
      <c r="B60" s="62"/>
    </row>
    <row r="61" ht="12.75" customHeight="1">
      <c r="B61" s="62"/>
    </row>
    <row r="62" ht="12.75" customHeight="1">
      <c r="B62" s="62"/>
    </row>
    <row r="63" ht="12.75" customHeight="1">
      <c r="B63" s="62"/>
    </row>
    <row r="64" ht="12.75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</row>
    <row r="65" ht="12.75" customHeight="1">
      <c r="A65" s="61"/>
    </row>
    <row r="66" ht="16.5" customHeight="1"/>
    <row r="67" ht="16.5" customHeight="1"/>
    <row r="68" ht="16.5" customHeight="1"/>
    <row r="69" ht="16.5" customHeight="1"/>
    <row r="70" ht="16.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